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ED1B48BE-07C9-4194-AC88-7D384BB4DBD5}" xr6:coauthVersionLast="36" xr6:coauthVersionMax="36" xr10:uidLastSave="{00000000-0000-0000-0000-000000000000}"/>
  <bookViews>
    <workbookView xWindow="1425" yWindow="495" windowWidth="26100" windowHeight="1554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21" i="1"/>
  <c r="P21" i="1"/>
  <c r="O22" i="1"/>
  <c r="P22" i="1"/>
  <c r="O15" i="1"/>
  <c r="P15" i="1"/>
  <c r="O23" i="1"/>
  <c r="P23" i="1"/>
  <c r="O16" i="1"/>
  <c r="P16" i="1"/>
  <c r="O17" i="1"/>
  <c r="P17" i="1"/>
  <c r="O18" i="1"/>
  <c r="P18" i="1"/>
  <c r="O14" i="1"/>
  <c r="P14" i="1"/>
  <c r="P11" i="1"/>
  <c r="O11" i="1"/>
  <c r="O19" i="1"/>
  <c r="P19" i="1"/>
  <c r="O24" i="1"/>
  <c r="P24" i="1"/>
  <c r="O10" i="1"/>
  <c r="P10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<sst xmlns="http://schemas.openxmlformats.org/spreadsheetml/2006/main" count="188" uniqueCount="97">
  <si>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</si>
  <si>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</si>
  <si>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</si>
  <si>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</si>
  <si>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</si>
  <si>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</si>
  <si>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</si>
  <si>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</si>
  <si>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</si>
  <si>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</si>
  <si>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</si>
  <si>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</si>
  <si>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</si>
  <si>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</si>
  <si>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</si>
  <si>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</si>
  <si>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</si>
  <si>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</si>
  <si>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</si>
  <si>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</si>
  <si>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</si>
  <si>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</si>
  <si>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</si>
  <si>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</si>
  <si>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</si>
  <si>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</si>
  <si>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</si>
  <si>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</si>
  <si>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</si>
  <si>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</si>
  <si>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</si>
  <si>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</si>
  <si>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</si>
  <si>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</si>
  <si>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</si>
  <si>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</si>
  <si>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</si>
  <si>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</si>
  <si>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</si>
  <si>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</si>
  <si>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</si>
  <si>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</si>
  <si>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</si>
  <si>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</si>
  <si>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</si>
  <si>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</si>
  <si>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</si>
  <si>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</si>
  <si>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</si>
  <si>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</si>
  <si>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</si>
  <si>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</si>
  <si>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</si>
  <si>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</si>
  <si>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</si>
  <si>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</si>
  <si>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</si>
  <si>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</si>
  <si>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</si>
  <si>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</si>
  <si>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</si>
  <si>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</si>
  <si>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</si>
  <si>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</si>
  <si>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</si>
  <si>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</si>
  <si>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</si>
  <si>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</si>
  <si>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</si>
  <si>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</si>
  <si>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</si>
  <si>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</si>
  <si>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</si>
  <si>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</si>
  <si>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</si>
  <si>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</si>
  <si>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</si>
  <si>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</si>
  <si>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</si>
  <si>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</si>
  <si>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</si>
  <si>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</si>
  <si>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</si>
  <si>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</si>
  <si>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</si>
  <si>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</si>
  <si>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</si>
  <si>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</si>
  <si>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</si>
  <si>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</si>
  <si>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20/21</t>
  </si>
  <si>
    <t xml:space="preserve">FCI </t>
  </si>
  <si>
    <t>FCI Associates Program</t>
  </si>
  <si>
    <t>Christina Nystrom</t>
  </si>
  <si>
    <t>BUSN</t>
  </si>
  <si>
    <t>CMST</t>
  </si>
  <si>
    <t>Course taught at FCI Dublin - enrollment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</si>
</sst>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A10" sqref="A10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42578125" customWidth="1"/>
  </cols>
  <sheetData>
    <row r="1" spans="1:17" x14ac:dyDescent="0.25">
      <c r="G1" s="2" t="s">
        <v>0</v>
      </c>
      <c r="H1" s="2" t="s">
        <v>1</v>
      </c>
      <c r="I1" s="107" t="s">
        <v>19</v>
      </c>
      <c r="J1" s="108"/>
      <c r="K1" s="109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0" t="s">
        <v>92</v>
      </c>
      <c r="J2" s="110"/>
      <c r="K2" s="110"/>
      <c r="L2" s="95">
        <f>'2024-25 Summary'!D2</f>
        <v>0.86599999999999999</v>
      </c>
      <c r="M2" s="4">
        <f>SUM(M7:M24)</f>
        <v>0.66666666666666674</v>
      </c>
      <c r="N2" s="4">
        <f>SUM(N7:N24)</f>
        <v>120</v>
      </c>
      <c r="O2" s="4">
        <f>SUM(O7:O24)</f>
        <v>4</v>
      </c>
      <c r="P2" s="29">
        <f>N2/M2</f>
        <v>179.99999999999997</v>
      </c>
      <c r="Q2" s="89" t="s">
        <v>31</v>
      </c>
    </row>
    <row r="3" spans="1:17" ht="19.5" customHeight="1" x14ac:dyDescent="0.25">
      <c r="A3" s="111"/>
      <c r="B3" s="112"/>
      <c r="C3" s="112"/>
      <c r="D3" s="112"/>
      <c r="E3" s="112"/>
      <c r="F3" s="112"/>
      <c r="G3" s="112"/>
      <c r="H3" s="112"/>
      <c r="I3" t="s">
        <v>40</v>
      </c>
      <c r="J3" s="105" t="s">
        <v>40</v>
      </c>
      <c r="K3" s="105"/>
      <c r="L3" s="106"/>
      <c r="M3" s="4">
        <f>'2024-25 Summary'!D2-'Summer 24'!M2-'Fall 24'!K2-'Spring 25'!K2</f>
        <v>0.19933333333333325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 t="s">
        <v>93</v>
      </c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350000000000001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 t="s">
        <v>94</v>
      </c>
      <c r="B7" s="50">
        <v>18</v>
      </c>
      <c r="C7" s="50" t="s">
        <v>81</v>
      </c>
      <c r="D7" s="50" t="s">
        <v>64</v>
      </c>
      <c r="E7" s="50"/>
      <c r="F7" s="50">
        <v>44</v>
      </c>
      <c r="G7" s="50"/>
      <c r="H7" s="31">
        <v>12</v>
      </c>
      <c r="I7" s="50">
        <v>1</v>
      </c>
      <c r="J7" s="66">
        <f t="shared" ref="J7:J9" si="0">H7*I7</f>
        <v>12</v>
      </c>
      <c r="K7" s="73">
        <v>4</v>
      </c>
      <c r="L7" s="74">
        <v>4</v>
      </c>
      <c r="M7" s="65">
        <f t="shared" ref="M7" si="1">L7*I7/15</f>
        <v>0.26666666666666666</v>
      </c>
      <c r="N7" s="66">
        <f>J7*K7</f>
        <v>48</v>
      </c>
      <c r="O7" s="67">
        <f>N7/30</f>
        <v>1.6</v>
      </c>
      <c r="P7" s="65">
        <f t="shared" ref="P7" si="2">N7/M7</f>
        <v>180</v>
      </c>
      <c r="Q7" s="46" t="s">
        <v>96</v>
      </c>
    </row>
    <row r="8" spans="1:17" ht="15.75" customHeight="1" x14ac:dyDescent="0.25">
      <c r="A8" s="41" t="s">
        <v>95</v>
      </c>
      <c r="B8" s="41">
        <v>1</v>
      </c>
      <c r="C8" s="50" t="s">
        <v>81</v>
      </c>
      <c r="D8" s="50" t="s">
        <v>64</v>
      </c>
      <c r="E8" s="41"/>
      <c r="F8" s="50">
        <v>44</v>
      </c>
      <c r="G8" s="50"/>
      <c r="H8" s="31">
        <v>12</v>
      </c>
      <c r="I8" s="50">
        <v>1</v>
      </c>
      <c r="J8" s="66">
        <f t="shared" si="0"/>
        <v>12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36</v>
      </c>
      <c r="O8" s="67">
        <f t="shared" ref="O8:O24" si="5">N8/30</f>
        <v>1.2</v>
      </c>
      <c r="P8" s="65">
        <f t="shared" ref="P8:P24" si="6">N8/M8</f>
        <v>180</v>
      </c>
      <c r="Q8" s="46" t="s">
        <v>96</v>
      </c>
    </row>
    <row r="9" spans="1:17" ht="15.75" customHeight="1" x14ac:dyDescent="0.25">
      <c r="A9" s="54" t="s">
        <v>94</v>
      </c>
      <c r="B9" s="54">
        <v>40</v>
      </c>
      <c r="C9" s="50" t="s">
        <v>81</v>
      </c>
      <c r="D9" s="50" t="s">
        <v>64</v>
      </c>
      <c r="E9" s="54"/>
      <c r="F9" s="50">
        <v>44</v>
      </c>
      <c r="G9" s="50"/>
      <c r="H9" s="31">
        <v>12</v>
      </c>
      <c r="I9" s="50">
        <v>1</v>
      </c>
      <c r="J9" s="66">
        <f t="shared" si="0"/>
        <v>12</v>
      </c>
      <c r="K9" s="75">
        <v>3</v>
      </c>
      <c r="L9" s="75">
        <v>3</v>
      </c>
      <c r="M9" s="65">
        <f t="shared" si="3"/>
        <v>0.2</v>
      </c>
      <c r="N9" s="66">
        <f t="shared" si="4"/>
        <v>36</v>
      </c>
      <c r="O9" s="67">
        <f t="shared" si="5"/>
        <v>1.2</v>
      </c>
      <c r="P9" s="65">
        <f t="shared" si="6"/>
        <v>180</v>
      </c>
      <c r="Q9" s="46" t="s">
        <v>96</v>
      </c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</row>
    <row r="26" spans="1:17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1"/>
    </row>
    <row r="27" spans="1:17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4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7" activePane="bottomLeft" state="frozen"/>
      <selection activeCell="D6" sqref="D6"/>
      <selection pane="bottomLeft" activeCell="J2" sqref="J2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7" t="s">
        <v>19</v>
      </c>
      <c r="H1" s="108"/>
      <c r="I1" s="109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3" t="str">
        <f>'2024-25 Summary'!C2</f>
        <v xml:space="preserve">FCI </v>
      </c>
      <c r="H2" s="113"/>
      <c r="I2" s="113"/>
      <c r="J2" s="95">
        <f>'2024-25 Summary'!D2</f>
        <v>0.86599999999999999</v>
      </c>
      <c r="K2" s="4">
        <f>SUM(K7:K42)</f>
        <v>0</v>
      </c>
      <c r="L2" s="5">
        <f>SUM(L7:L42)</f>
        <v>0</v>
      </c>
      <c r="M2" s="6">
        <f>SUM(M7:M42)</f>
        <v>0</v>
      </c>
      <c r="N2" s="6" t="e">
        <f>L2/K2</f>
        <v>#DIV/0!</v>
      </c>
    </row>
    <row r="3" spans="1:16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'2024-25 Summary'!D2-'Summer 24'!M2-'Fall 24'!K2-'Spring 25'!K2</f>
        <v>0.19933333333333325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3">J8*G8/15</f>
        <v>0</v>
      </c>
      <c r="L8" s="66">
        <f t="shared" ref="L8:L42" si="4">(H8*I8)</f>
        <v>0</v>
      </c>
      <c r="M8" s="67">
        <f t="shared" ref="M8:M42" si="5">L8/30</f>
        <v>0</v>
      </c>
      <c r="N8" s="65" t="e">
        <f t="shared" ref="N8:N42" si="6">L8/K8</f>
        <v>#DIV/0!</v>
      </c>
      <c r="O8" s="52"/>
    </row>
    <row r="9" spans="1:16" ht="15.75" customHeight="1" x14ac:dyDescent="0.25">
      <c r="A9" s="50"/>
      <c r="B9" s="41"/>
      <c r="C9" s="41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52"/>
    </row>
    <row r="10" spans="1:16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si="0"/>
        <v>0</v>
      </c>
      <c r="I10" s="51"/>
      <c r="J10" s="51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52"/>
    </row>
    <row r="11" spans="1:16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52"/>
    </row>
    <row r="12" spans="1:16" ht="15.75" customHeight="1" x14ac:dyDescent="0.25">
      <c r="A12" s="41"/>
      <c r="B12" s="41"/>
      <c r="C12" s="41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52"/>
    </row>
    <row r="13" spans="1:16" ht="15.75" customHeight="1" x14ac:dyDescent="0.25">
      <c r="A13" s="41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25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25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8"/>
    </row>
    <row r="44" spans="1:15" ht="61.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4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J2" sqref="J2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42578125" customWidth="1"/>
  </cols>
  <sheetData>
    <row r="1" spans="1:16" x14ac:dyDescent="0.25">
      <c r="E1" s="2" t="s">
        <v>0</v>
      </c>
      <c r="F1" s="2" t="s">
        <v>1</v>
      </c>
      <c r="G1" s="107" t="s">
        <v>19</v>
      </c>
      <c r="H1" s="108"/>
      <c r="I1" s="109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3" t="str">
        <f>'2024-25 Summary'!C2</f>
        <v xml:space="preserve">FCI </v>
      </c>
      <c r="H2" s="113"/>
      <c r="I2" s="113"/>
      <c r="J2" s="95">
        <f>'2024-25 Summary'!D2</f>
        <v>0.86599999999999999</v>
      </c>
      <c r="K2" s="4">
        <f>SUM(K7:K42)</f>
        <v>0</v>
      </c>
      <c r="L2" s="12">
        <f>SUM(L7:L42)</f>
        <v>0</v>
      </c>
      <c r="M2" s="13">
        <f>SUM(M7:M42)</f>
        <v>0</v>
      </c>
      <c r="N2" s="13" t="e">
        <f>L2/K2</f>
        <v>#DIV/0!</v>
      </c>
    </row>
    <row r="3" spans="1:16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'2024-25 Summary'!D2-'Summer 24'!M2-'Fall 24'!K2-'Spring 25'!K2</f>
        <v>0.19933333333333325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7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3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/>
      <c r="B7" s="50"/>
      <c r="C7" s="50"/>
      <c r="D7" s="50"/>
      <c r="E7" s="50"/>
      <c r="F7" s="31"/>
      <c r="G7" s="50"/>
      <c r="H7" s="66">
        <f t="shared" ref="H7:H40" si="0">F7*G7</f>
        <v>0</v>
      </c>
      <c r="I7" s="73"/>
      <c r="J7" s="74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 t="shared" ref="N7" si="3">L7/K7</f>
        <v>#DIV/0!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52"/>
    </row>
    <row r="9" spans="1:16" ht="15.75" customHeight="1" x14ac:dyDescent="0.25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3"/>
      <c r="J9" s="74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52"/>
    </row>
    <row r="10" spans="1:16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3"/>
      <c r="J10" s="73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52"/>
    </row>
    <row r="11" spans="1:16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3"/>
      <c r="J11" s="73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/>
    </row>
    <row r="12" spans="1:16" ht="15.75" customHeight="1" x14ac:dyDescent="0.25">
      <c r="A12" s="33"/>
      <c r="B12" s="34"/>
      <c r="C12" s="34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52"/>
    </row>
    <row r="13" spans="1:16" ht="15.75" customHeight="1" x14ac:dyDescent="0.25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5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8"/>
    </row>
    <row r="44" spans="1:15" s="44" customFormat="1" ht="60.75" customHeight="1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14"/>
    </row>
    <row r="45" spans="1:15" x14ac:dyDescent="0.25">
      <c r="A45" s="115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6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A2" sqref="A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91</v>
      </c>
      <c r="D2" s="94">
        <v>0.86599999999999999</v>
      </c>
      <c r="E2" s="4">
        <f>SUM('Summer 24'!M2,'Fall 24'!K2,'Spring 25'!K2)</f>
        <v>0.66666666666666674</v>
      </c>
      <c r="F2" s="4">
        <f>'Summer 24'!M2+'Fall 24'!K2+'Spring 25'!K2</f>
        <v>0.66666666666666674</v>
      </c>
      <c r="G2" s="4">
        <f>SUM('Summer 24'!O2,'Fall 24'!M2,'Spring 25'!M2)</f>
        <v>4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/>
      <c r="F7" s="92"/>
    </row>
    <row r="8" spans="1:14" x14ac:dyDescent="0.25">
      <c r="D8" s="88" t="s">
        <v>12</v>
      </c>
      <c r="E8" s="92"/>
      <c r="F8" s="92"/>
    </row>
    <row r="9" spans="1:14" x14ac:dyDescent="0.25">
      <c r="D9" s="88" t="s">
        <v>37</v>
      </c>
      <c r="E9" s="92"/>
      <c r="F9" s="92"/>
    </row>
    <row r="11" spans="1:14" x14ac:dyDescent="0.25">
      <c r="E11" s="118" t="s">
        <v>47</v>
      </c>
      <c r="F11" s="118"/>
      <c r="G11" s="118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18" t="s">
        <v>48</v>
      </c>
      <c r="F16" s="118"/>
      <c r="G16" s="118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90</v>
      </c>
      <c r="E18" s="92"/>
      <c r="F18" s="92"/>
      <c r="G18" s="92"/>
    </row>
    <row r="19" spans="4:7" x14ac:dyDescent="0.25">
      <c r="D19" s="88" t="s">
        <v>35</v>
      </c>
      <c r="E19" s="92"/>
      <c r="F19" s="92"/>
      <c r="G19" s="92"/>
    </row>
    <row r="20" spans="4:7" x14ac:dyDescent="0.25">
      <c r="D20" s="88" t="s">
        <v>49</v>
      </c>
      <c r="E20" s="92"/>
      <c r="F20" s="92"/>
      <c r="G20" s="92"/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07" t="s">
        <v>19</v>
      </c>
      <c r="I1" s="108"/>
      <c r="J1" s="109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0" t="str">
        <f>'2024-25 Summary'!C2</f>
        <v xml:space="preserve">FCI </v>
      </c>
      <c r="I2" s="130"/>
      <c r="J2" s="130"/>
      <c r="K2" s="95">
        <f>'2024-25 Summary'!D2</f>
        <v>0.86599999999999999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28"/>
      <c r="B3" s="128"/>
      <c r="C3" s="128"/>
      <c r="D3" s="128"/>
      <c r="E3" s="128"/>
      <c r="F3" s="128"/>
      <c r="G3" s="128"/>
      <c r="I3" s="105" t="s">
        <v>40</v>
      </c>
      <c r="J3" s="105"/>
      <c r="K3" s="106"/>
      <c r="L3" s="4">
        <f>'2024-25 Summary'!D2-'Proposed Additions'!L2-'Fall 24'!K2-'Spring 25'!K2-'Summer 24'!M2</f>
        <v>0.19933333333333325</v>
      </c>
      <c r="M3" s="14"/>
      <c r="N3" s="15"/>
      <c r="O3" s="15"/>
    </row>
    <row r="4" spans="1:16" ht="19.5" customHeight="1" x14ac:dyDescent="0.25">
      <c r="A4" s="125" t="s">
        <v>6</v>
      </c>
      <c r="B4" s="125"/>
      <c r="C4" s="125"/>
      <c r="D4" s="125"/>
      <c r="E4" s="125"/>
      <c r="F4" s="125"/>
      <c r="G4" s="125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20"/>
    </row>
    <row r="17" spans="1:16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3"/>
    </row>
    <row r="18" spans="1:16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6"/>
    </row>
    <row r="19" spans="1:16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6"/>
    </row>
    <row r="20" spans="1:16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</row>
    <row r="21" spans="1:16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ColWidth="8.85546875"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2024-02-06T21:22:48Z</dcterms:modified>
</cp:coreProperties>
</file>